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manteniment\Oficina\ELECTROMEDICINA\2023\Concursos\23-49e Equip d'ecoendoscòpia (CSE_AH04_1101370065_24_PO)\3. PPT\"/>
    </mc:Choice>
  </mc:AlternateContent>
  <bookViews>
    <workbookView xWindow="0" yWindow="0" windowWidth="17085" windowHeight="5115" tabRatio="777"/>
  </bookViews>
  <sheets>
    <sheet name="ANNEX I. Criteris valorables" sheetId="11" r:id="rId1"/>
  </sheets>
  <definedNames>
    <definedName name="_xlnm.Print_Area" localSheetId="0">'ANNEX I. Criteris valorables'!$A$1:$E$38</definedName>
  </definedNames>
  <calcPr calcId="162913" iterateDelta="1E-4"/>
</workbook>
</file>

<file path=xl/calcChain.xml><?xml version="1.0" encoding="utf-8"?>
<calcChain xmlns="http://schemas.openxmlformats.org/spreadsheetml/2006/main">
  <c r="A20" i="11" l="1"/>
  <c r="A21" i="11" s="1"/>
  <c r="A23" i="11" s="1"/>
  <c r="A24" i="11" s="1"/>
  <c r="A25" i="11" s="1"/>
  <c r="A29" i="11" s="1"/>
  <c r="A32" i="11" l="1"/>
  <c r="C27" i="11" l="1"/>
  <c r="C32" i="11"/>
  <c r="C13" i="11" l="1"/>
  <c r="C38" i="11" s="1"/>
  <c r="A30" i="11" l="1"/>
  <c r="A34" i="11" s="1"/>
  <c r="A35" i="11" s="1"/>
  <c r="A36" i="11" s="1"/>
</calcChain>
</file>

<file path=xl/sharedStrings.xml><?xml version="1.0" encoding="utf-8"?>
<sst xmlns="http://schemas.openxmlformats.org/spreadsheetml/2006/main" count="34" uniqueCount="31">
  <si>
    <t>EMPRESA:</t>
  </si>
  <si>
    <t>NIF:</t>
  </si>
  <si>
    <t>Correu electrònic:</t>
  </si>
  <si>
    <t>Definició</t>
  </si>
  <si>
    <t>Índex documental</t>
  </si>
  <si>
    <t>Prestacions tècniques i funcionals</t>
  </si>
  <si>
    <t>Servei tècnic durant el període de garantia</t>
  </si>
  <si>
    <t>Condicions de manteniment un cop finalitzat el període de garantia</t>
  </si>
  <si>
    <t>Resum breu de característiques</t>
  </si>
  <si>
    <r>
      <rPr>
        <b/>
        <sz val="10"/>
        <color indexed="8"/>
        <rFont val="Arial"/>
        <family val="2"/>
      </rPr>
      <t xml:space="preserve">Nota: </t>
    </r>
    <r>
      <rPr>
        <sz val="10"/>
        <color indexed="8"/>
        <rFont val="Arial"/>
        <family val="2"/>
      </rPr>
      <t>en la columna "Índex documental", cal indicar la ubicació exacta a la documentació aportada (full, apartat, etc.) on es troben les característiques tècniques així com, si es requereix, el servei tècnic i les condicions de manteniment.</t>
    </r>
  </si>
  <si>
    <t>Característiques tècniques</t>
  </si>
  <si>
    <t>Característiques a valorar</t>
  </si>
  <si>
    <t>Equip de substitució en cas d'avaria.</t>
  </si>
  <si>
    <t>Temps de resposta en cas d’avaria (La puntuació serà proporcional obtenint la màxima puntuació el que ofereixi un menor temps de resposta).</t>
  </si>
  <si>
    <t>Cost anual del manteniment a tot risc (material, mà d'obra i desplaçaments inclosos) (IVA exclòs) (Indicar import, no percentatge). (Es donarà la màxima puntuació a la millor proposta, la resta serà proporcional)</t>
  </si>
  <si>
    <t>Relació de recanvis més freqüents i preu unitari (€) (IVA exclòs) (indicar import, no percentatge). (Es donarà la màxima puntuació a la millor proposta, la resta serà proporcional)</t>
  </si>
  <si>
    <t>Puntuació màxima</t>
  </si>
  <si>
    <t>ANNEX I. Criteris valorables</t>
  </si>
  <si>
    <t>Cost anual del manteniment preventiu (IVA exclòs) (Indicar import, no percentatge). (Es donarà la màxima puntuació a la millor proposta, la resta serà proporcional)</t>
  </si>
  <si>
    <t>Equip d'ecoendoscòpia</t>
  </si>
  <si>
    <t>Ecoendoscòpia lineal</t>
  </si>
  <si>
    <t xml:space="preserve">Es valorarà que el canal de treball sigui superior a 3.7 mm. </t>
  </si>
  <si>
    <t>Processador d'ultrasons</t>
  </si>
  <si>
    <t>Es valorarà que l'equip tingui DICOM</t>
  </si>
  <si>
    <t>Ecoendoscòpia radial</t>
  </si>
  <si>
    <t>Es valorarà dirección visual frontal 0º</t>
  </si>
  <si>
    <t xml:space="preserve">Es valorarà que el canal de treball sigui superior a 2,7 mm. </t>
  </si>
  <si>
    <t>Es valorarà camp de visió de 140º</t>
  </si>
  <si>
    <t>Es valorarà dirección visual frontal 40º</t>
  </si>
  <si>
    <r>
      <rPr>
        <b/>
        <sz val="10"/>
        <rFont val="Arial"/>
        <family val="2"/>
      </rPr>
      <t>Equip d'ecoendoscòpia</t>
    </r>
    <r>
      <rPr>
        <sz val="10"/>
        <rFont val="Arial"/>
        <family val="2"/>
      </rPr>
      <t xml:space="preserve"> per al servei d'Endoscòpies, format per:
  - Processador d'ultrasons
  - Ecoendoscopi radial
  - Ecoendoscopi lineal
  - Monitor quirúrgic</t>
    </r>
  </si>
  <si>
    <t>Es valorarà que el processador d'ultrasons sigui compatible amb l'equipament que hi ha actualment al servei.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</si>
</sst>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>
    <font>
      <sz val="11"/>
      <color indexed="8"/>
      <name val="Calibri"/>
    </font>
    <font>
      <sz val="11"/>
      <color theme="1"/>
      <name val="Helvetica Neue"/>
      <family val="2"/>
      <scheme val="minor"/>
    </font>
    <font>
      <b/>
      <sz val="14"/>
      <color indexed="8"/>
      <name val="Arial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10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b/>
      <sz val="14"/>
      <color theme="0"/>
      <name val="Arial"/>
      <family val="2"/>
    </font>
    <font>
      <b/>
      <u/>
      <sz val="11"/>
      <color indexed="8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i/>
      <u/>
      <sz val="10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rgb="FF00B0F0"/>
        <bgColor indexed="64"/>
      </patternFill>
    </fill>
  </fills>
  <borders count="34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 applyNumberFormat="0" applyFill="0" applyBorder="0" applyProtection="0"/>
    <xf numFmtId="0" fontId="1" fillId="0" borderId="8"/>
  </cellStyleXfs>
  <cellXfs count="94">
    <xf numFmtId="0" fontId="0" fillId="0" borderId="0" xfId="0" applyFont="1" applyAlignment="1"/>
    <xf numFmtId="0" fontId="2" fillId="2" borderId="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center" vertical="center" wrapText="1"/>
    </xf>
    <xf numFmtId="49" fontId="6" fillId="2" borderId="8" xfId="0" applyNumberFormat="1" applyFont="1" applyFill="1" applyBorder="1" applyAlignment="1">
      <alignment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7" xfId="0" applyNumberFormat="1" applyFont="1" applyFill="1" applyBorder="1" applyAlignment="1">
      <alignment horizontal="right" vertical="center" wrapText="1"/>
    </xf>
    <xf numFmtId="0" fontId="3" fillId="2" borderId="17" xfId="0" applyFont="1" applyFill="1" applyBorder="1" applyAlignment="1">
      <alignment horizontal="right" vertical="center" wrapText="1"/>
    </xf>
    <xf numFmtId="0" fontId="3" fillId="2" borderId="21" xfId="0" applyNumberFormat="1" applyFont="1" applyFill="1" applyBorder="1" applyAlignment="1">
      <alignment horizontal="right" vertical="center" wrapText="1"/>
    </xf>
    <xf numFmtId="49" fontId="8" fillId="3" borderId="20" xfId="0" applyNumberFormat="1" applyFont="1" applyFill="1" applyBorder="1" applyAlignment="1">
      <alignment horizontal="center" vertical="center" wrapText="1"/>
    </xf>
    <xf numFmtId="0" fontId="8" fillId="3" borderId="23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justify" vertical="center" wrapText="1"/>
    </xf>
    <xf numFmtId="49" fontId="6" fillId="2" borderId="8" xfId="0" applyNumberFormat="1" applyFont="1" applyFill="1" applyBorder="1" applyAlignment="1">
      <alignment horizontal="justify" vertical="center" wrapText="1"/>
    </xf>
    <xf numFmtId="0" fontId="8" fillId="3" borderId="23" xfId="0" applyFont="1" applyFill="1" applyBorder="1" applyAlignment="1">
      <alignment horizontal="right" vertical="center" wrapText="1"/>
    </xf>
    <xf numFmtId="49" fontId="8" fillId="3" borderId="23" xfId="0" applyNumberFormat="1" applyFont="1" applyFill="1" applyBorder="1" applyAlignment="1">
      <alignment vertical="center" wrapText="1"/>
    </xf>
    <xf numFmtId="0" fontId="8" fillId="3" borderId="20" xfId="0" applyNumberFormat="1" applyFont="1" applyFill="1" applyBorder="1" applyAlignment="1">
      <alignment horizontal="center" vertical="center" wrapText="1"/>
    </xf>
    <xf numFmtId="49" fontId="8" fillId="3" borderId="25" xfId="0" applyNumberFormat="1" applyFont="1" applyFill="1" applyBorder="1" applyAlignment="1">
      <alignment horizontal="center" vertical="center" wrapText="1"/>
    </xf>
    <xf numFmtId="49" fontId="8" fillId="3" borderId="26" xfId="0" applyNumberFormat="1" applyFont="1" applyFill="1" applyBorder="1" applyAlignment="1">
      <alignment horizontal="center" vertical="center" wrapText="1"/>
    </xf>
    <xf numFmtId="49" fontId="7" fillId="2" borderId="22" xfId="0" applyNumberFormat="1" applyFont="1" applyFill="1" applyBorder="1" applyAlignment="1">
      <alignment horizontal="justify" vertical="center" wrapText="1"/>
    </xf>
    <xf numFmtId="0" fontId="10" fillId="3" borderId="12" xfId="0" applyFont="1" applyFill="1" applyBorder="1" applyAlignment="1">
      <alignment horizontal="left" vertical="center" wrapText="1"/>
    </xf>
    <xf numFmtId="49" fontId="8" fillId="3" borderId="24" xfId="0" applyNumberFormat="1" applyFont="1" applyFill="1" applyBorder="1" applyAlignment="1">
      <alignment vertical="center" wrapText="1"/>
    </xf>
    <xf numFmtId="49" fontId="8" fillId="3" borderId="27" xfId="0" applyNumberFormat="1" applyFont="1" applyFill="1" applyBorder="1" applyAlignment="1">
      <alignment vertical="center" wrapText="1"/>
    </xf>
    <xf numFmtId="49" fontId="7" fillId="2" borderId="8" xfId="0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7" fillId="0" borderId="8" xfId="1" applyFont="1" applyFill="1" applyBorder="1" applyAlignment="1">
      <alignment horizontal="justify" vertical="center" wrapText="1"/>
    </xf>
    <xf numFmtId="0" fontId="4" fillId="0" borderId="0" xfId="0" applyNumberFormat="1" applyFont="1" applyAlignment="1">
      <alignment wrapText="1"/>
    </xf>
    <xf numFmtId="0" fontId="4" fillId="0" borderId="0" xfId="0" applyNumberFormat="1" applyFont="1" applyAlignment="1">
      <alignment horizontal="justify" vertical="center" wrapText="1"/>
    </xf>
    <xf numFmtId="0" fontId="3" fillId="0" borderId="0" xfId="0" applyNumberFormat="1" applyFont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vertical="center" wrapText="1"/>
    </xf>
    <xf numFmtId="0" fontId="6" fillId="2" borderId="13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 wrapText="1"/>
    </xf>
    <xf numFmtId="0" fontId="8" fillId="3" borderId="20" xfId="0" applyFont="1" applyFill="1" applyBorder="1" applyAlignment="1">
      <alignment horizontal="center" vertical="center" wrapText="1"/>
    </xf>
    <xf numFmtId="1" fontId="3" fillId="2" borderId="17" xfId="0" applyNumberFormat="1" applyFont="1" applyFill="1" applyBorder="1" applyAlignment="1">
      <alignment horizontal="right" vertical="center" wrapText="1"/>
    </xf>
    <xf numFmtId="1" fontId="3" fillId="2" borderId="21" xfId="0" applyNumberFormat="1" applyFont="1" applyFill="1" applyBorder="1" applyAlignment="1">
      <alignment horizontal="right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0" fontId="3" fillId="2" borderId="14" xfId="0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top" wrapText="1"/>
    </xf>
    <xf numFmtId="0" fontId="3" fillId="2" borderId="15" xfId="0" applyFont="1" applyFill="1" applyBorder="1" applyAlignment="1">
      <alignment horizontal="right" vertical="center" wrapText="1"/>
    </xf>
    <xf numFmtId="49" fontId="9" fillId="3" borderId="28" xfId="0" applyNumberFormat="1" applyFont="1" applyFill="1" applyBorder="1" applyAlignment="1">
      <alignment horizontal="center" vertical="center" wrapText="1"/>
    </xf>
    <xf numFmtId="0" fontId="7" fillId="2" borderId="14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justify" vertical="center"/>
    </xf>
    <xf numFmtId="0" fontId="8" fillId="3" borderId="24" xfId="0" applyNumberFormat="1" applyFont="1" applyFill="1" applyBorder="1" applyAlignment="1">
      <alignment horizontal="center" vertical="center" wrapText="1"/>
    </xf>
    <xf numFmtId="49" fontId="14" fillId="3" borderId="28" xfId="0" applyNumberFormat="1" applyFont="1" applyFill="1" applyBorder="1" applyAlignment="1">
      <alignment horizontal="center" vertical="center" wrapText="1"/>
    </xf>
    <xf numFmtId="0" fontId="7" fillId="2" borderId="8" xfId="0" applyNumberFormat="1" applyFont="1" applyFill="1" applyBorder="1" applyAlignment="1" applyProtection="1">
      <alignment horizontal="center" vertical="center" wrapText="1"/>
      <protection locked="0"/>
    </xf>
    <xf numFmtId="0" fontId="7" fillId="3" borderId="13" xfId="0" applyFont="1" applyFill="1" applyBorder="1" applyAlignment="1" applyProtection="1">
      <alignment horizontal="left" vertical="center" wrapText="1"/>
      <protection locked="0"/>
    </xf>
    <xf numFmtId="0" fontId="7" fillId="2" borderId="22" xfId="0" applyNumberFormat="1" applyFont="1" applyFill="1" applyBorder="1" applyAlignment="1" applyProtection="1">
      <alignment horizontal="center" vertical="center" wrapText="1"/>
      <protection locked="0"/>
    </xf>
    <xf numFmtId="0" fontId="7" fillId="3" borderId="14" xfId="0" applyFont="1" applyFill="1" applyBorder="1" applyAlignment="1" applyProtection="1">
      <alignment horizontal="left" vertical="center" wrapText="1"/>
      <protection locked="0"/>
    </xf>
    <xf numFmtId="0" fontId="7" fillId="2" borderId="13" xfId="0" applyNumberFormat="1" applyFont="1" applyFill="1" applyBorder="1" applyAlignment="1" applyProtection="1">
      <alignment horizontal="center" vertical="center" wrapText="1"/>
      <protection locked="0"/>
    </xf>
    <xf numFmtId="49" fontId="14" fillId="3" borderId="12" xfId="0" applyNumberFormat="1" applyFont="1" applyFill="1" applyBorder="1" applyAlignment="1">
      <alignment vertical="center" wrapText="1"/>
    </xf>
    <xf numFmtId="49" fontId="14" fillId="3" borderId="13" xfId="0" applyNumberFormat="1" applyFont="1" applyFill="1" applyBorder="1" applyAlignment="1" applyProtection="1">
      <alignment vertical="center" wrapText="1"/>
      <protection locked="0"/>
    </xf>
    <xf numFmtId="0" fontId="7" fillId="3" borderId="13" xfId="0" applyFont="1" applyFill="1" applyBorder="1" applyAlignment="1" applyProtection="1">
      <alignment horizontal="right" vertical="center" wrapText="1"/>
      <protection locked="0"/>
    </xf>
    <xf numFmtId="0" fontId="7" fillId="3" borderId="14" xfId="0" applyFont="1" applyFill="1" applyBorder="1" applyAlignment="1" applyProtection="1">
      <alignment horizontal="right" vertical="center" wrapText="1"/>
      <protection locked="0"/>
    </xf>
    <xf numFmtId="49" fontId="14" fillId="3" borderId="18" xfId="0" applyNumberFormat="1" applyFont="1" applyFill="1" applyBorder="1" applyAlignment="1" applyProtection="1">
      <alignment vertical="center" wrapText="1"/>
      <protection locked="0"/>
    </xf>
    <xf numFmtId="0" fontId="14" fillId="2" borderId="13" xfId="0" applyNumberFormat="1" applyFont="1" applyFill="1" applyBorder="1" applyAlignment="1" applyProtection="1">
      <alignment horizontal="center" vertical="center" wrapText="1"/>
      <protection locked="0"/>
    </xf>
    <xf numFmtId="0" fontId="7" fillId="3" borderId="18" xfId="0" applyFont="1" applyFill="1" applyBorder="1" applyAlignment="1" applyProtection="1">
      <alignment horizontal="right" vertical="center" wrapText="1"/>
      <protection locked="0"/>
    </xf>
    <xf numFmtId="0" fontId="14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7" fillId="3" borderId="19" xfId="0" applyFont="1" applyFill="1" applyBorder="1" applyAlignment="1" applyProtection="1">
      <alignment horizontal="right" vertical="center" wrapText="1"/>
      <protection locked="0"/>
    </xf>
    <xf numFmtId="0" fontId="15" fillId="0" borderId="8" xfId="1" applyFont="1" applyBorder="1" applyAlignment="1">
      <alignment horizontal="justify" vertical="center" wrapText="1"/>
    </xf>
    <xf numFmtId="49" fontId="6" fillId="2" borderId="16" xfId="0" applyNumberFormat="1" applyFont="1" applyFill="1" applyBorder="1" applyAlignment="1">
      <alignment horizontal="justify" vertical="center" wrapText="1"/>
    </xf>
    <xf numFmtId="0" fontId="6" fillId="2" borderId="33" xfId="0" applyNumberFormat="1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left" vertical="center" wrapText="1"/>
    </xf>
    <xf numFmtId="0" fontId="7" fillId="0" borderId="22" xfId="1" applyFont="1" applyFill="1" applyBorder="1" applyAlignment="1">
      <alignment horizontal="justify" vertical="center" wrapText="1"/>
    </xf>
    <xf numFmtId="0" fontId="7" fillId="0" borderId="22" xfId="0" applyFont="1" applyFill="1" applyBorder="1" applyAlignment="1">
      <alignment horizontal="justify" vertical="center" wrapText="1"/>
    </xf>
    <xf numFmtId="49" fontId="8" fillId="3" borderId="24" xfId="0" applyNumberFormat="1" applyFont="1" applyFill="1" applyBorder="1" applyAlignment="1">
      <alignment horizontal="left" vertical="center" wrapText="1"/>
    </xf>
    <xf numFmtId="1" fontId="7" fillId="2" borderId="13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justify" vertical="center" wrapText="1"/>
    </xf>
    <xf numFmtId="0" fontId="3" fillId="2" borderId="5" xfId="0" applyFont="1" applyFill="1" applyBorder="1" applyAlignment="1">
      <alignment horizontal="justify" vertical="center" wrapText="1"/>
    </xf>
    <xf numFmtId="0" fontId="3" fillId="2" borderId="6" xfId="0" applyFont="1" applyFill="1" applyBorder="1" applyAlignment="1">
      <alignment horizontal="justify" vertical="center" wrapText="1"/>
    </xf>
    <xf numFmtId="0" fontId="12" fillId="0" borderId="0" xfId="0" applyNumberFormat="1" applyFont="1" applyAlignment="1">
      <alignment horizontal="left" vertical="top" wrapText="1"/>
    </xf>
    <xf numFmtId="49" fontId="11" fillId="3" borderId="2" xfId="0" applyNumberFormat="1" applyFont="1" applyFill="1" applyBorder="1" applyAlignment="1">
      <alignment horizontal="left" vertical="center" wrapText="1"/>
    </xf>
    <xf numFmtId="0" fontId="11" fillId="3" borderId="2" xfId="0" applyFont="1" applyFill="1" applyBorder="1" applyAlignment="1">
      <alignment horizontal="left" vertical="center" wrapText="1"/>
    </xf>
    <xf numFmtId="0" fontId="11" fillId="3" borderId="3" xfId="0" applyFont="1" applyFill="1" applyBorder="1" applyAlignment="1">
      <alignment horizontal="left" vertical="center" wrapText="1"/>
    </xf>
    <xf numFmtId="49" fontId="3" fillId="2" borderId="5" xfId="0" applyNumberFormat="1" applyFont="1" applyFill="1" applyBorder="1" applyAlignment="1">
      <alignment horizontal="right" vertical="center" wrapText="1"/>
    </xf>
    <xf numFmtId="49" fontId="3" fillId="2" borderId="6" xfId="0" applyNumberFormat="1" applyFont="1" applyFill="1" applyBorder="1" applyAlignment="1">
      <alignment horizontal="right" vertical="center" wrapText="1"/>
    </xf>
    <xf numFmtId="49" fontId="3" fillId="2" borderId="8" xfId="0" applyNumberFormat="1" applyFont="1" applyFill="1" applyBorder="1" applyAlignment="1">
      <alignment horizontal="right" vertical="center" wrapText="1"/>
    </xf>
    <xf numFmtId="49" fontId="3" fillId="2" borderId="10" xfId="0" applyNumberFormat="1" applyFont="1" applyFill="1" applyBorder="1" applyAlignment="1">
      <alignment horizontal="right" vertical="center" wrapText="1"/>
    </xf>
    <xf numFmtId="49" fontId="3" fillId="2" borderId="11" xfId="0" applyNumberFormat="1" applyFont="1" applyFill="1" applyBorder="1" applyAlignment="1">
      <alignment horizontal="right" vertical="center" wrapText="1"/>
    </xf>
    <xf numFmtId="49" fontId="3" fillId="2" borderId="29" xfId="0" applyNumberFormat="1" applyFont="1" applyFill="1" applyBorder="1" applyAlignment="1">
      <alignment horizontal="left" vertical="center" wrapText="1"/>
    </xf>
    <xf numFmtId="49" fontId="3" fillId="2" borderId="30" xfId="0" applyNumberFormat="1" applyFont="1" applyFill="1" applyBorder="1" applyAlignment="1">
      <alignment horizontal="left" vertical="center" wrapText="1"/>
    </xf>
    <xf numFmtId="49" fontId="3" fillId="2" borderId="23" xfId="0" applyNumberFormat="1" applyFont="1" applyFill="1" applyBorder="1" applyAlignment="1">
      <alignment horizontal="left" vertical="center" wrapText="1"/>
    </xf>
    <xf numFmtId="49" fontId="3" fillId="2" borderId="27" xfId="0" applyNumberFormat="1" applyFont="1" applyFill="1" applyBorder="1" applyAlignment="1">
      <alignment horizontal="left" vertical="center" wrapText="1"/>
    </xf>
    <xf numFmtId="49" fontId="3" fillId="2" borderId="31" xfId="0" applyNumberFormat="1" applyFont="1" applyFill="1" applyBorder="1" applyAlignment="1">
      <alignment horizontal="left" vertical="center" wrapText="1"/>
    </xf>
    <xf numFmtId="49" fontId="3" fillId="2" borderId="32" xfId="0" applyNumberFormat="1" applyFont="1" applyFill="1" applyBorder="1" applyAlignment="1">
      <alignment horizontal="left" vertical="center" wrapText="1"/>
    </xf>
    <xf numFmtId="49" fontId="8" fillId="3" borderId="24" xfId="0" applyNumberFormat="1" applyFont="1" applyFill="1" applyBorder="1" applyAlignment="1">
      <alignment horizontal="left" vertical="center" wrapText="1"/>
    </xf>
    <xf numFmtId="49" fontId="8" fillId="3" borderId="27" xfId="0" applyNumberFormat="1" applyFont="1" applyFill="1" applyBorder="1" applyAlignment="1">
      <alignment horizontal="left" vertical="center" wrapText="1"/>
    </xf>
    <xf numFmtId="49" fontId="7" fillId="2" borderId="8" xfId="0" applyNumberFormat="1" applyFont="1" applyFill="1" applyBorder="1" applyAlignment="1">
      <alignment horizontal="justify" vertical="center" wrapText="1"/>
    </xf>
    <xf numFmtId="49" fontId="7" fillId="2" borderId="18" xfId="0" applyNumberFormat="1" applyFont="1" applyFill="1" applyBorder="1" applyAlignment="1">
      <alignment horizontal="justify" vertical="center" wrapText="1"/>
    </xf>
    <xf numFmtId="49" fontId="6" fillId="2" borderId="8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B6DDE8"/>
      <rgbColor rgb="FFFF26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8"/>
  <sheetViews>
    <sheetView showGridLines="0" tabSelected="1" view="pageBreakPreview" topLeftCell="A11" zoomScale="90" zoomScaleNormal="70" zoomScaleSheetLayoutView="90" zoomScalePageLayoutView="70" workbookViewId="0">
      <selection activeCell="D19" sqref="D19"/>
    </sheetView>
  </sheetViews>
  <sheetFormatPr defaultColWidth="11.42578125" defaultRowHeight="14.25"/>
  <cols>
    <col min="1" max="1" width="5.42578125" style="30" customWidth="1"/>
    <col min="2" max="2" width="72.5703125" style="31" customWidth="1"/>
    <col min="3" max="3" width="12.7109375" style="32" customWidth="1"/>
    <col min="4" max="4" width="22.7109375" style="30" customWidth="1"/>
    <col min="5" max="5" width="15.140625" style="30" customWidth="1"/>
    <col min="6" max="16384" width="11.42578125" style="30"/>
  </cols>
  <sheetData>
    <row r="1" spans="1:5" ht="20.25" customHeight="1">
      <c r="A1" s="74" t="s">
        <v>17</v>
      </c>
      <c r="B1" s="74"/>
      <c r="C1" s="74"/>
      <c r="D1" s="74"/>
      <c r="E1" s="74"/>
    </row>
    <row r="4" spans="1:5" ht="18">
      <c r="A4" s="7"/>
      <c r="B4" s="75" t="s">
        <v>19</v>
      </c>
      <c r="C4" s="76"/>
      <c r="D4" s="76"/>
      <c r="E4" s="77"/>
    </row>
    <row r="5" spans="1:5" ht="18">
      <c r="A5" s="1"/>
      <c r="B5" s="78" t="s">
        <v>0</v>
      </c>
      <c r="C5" s="79"/>
      <c r="D5" s="83"/>
      <c r="E5" s="84"/>
    </row>
    <row r="6" spans="1:5" ht="18">
      <c r="A6" s="2"/>
      <c r="B6" s="80" t="s">
        <v>1</v>
      </c>
      <c r="C6" s="80"/>
      <c r="D6" s="85"/>
      <c r="E6" s="86"/>
    </row>
    <row r="7" spans="1:5" ht="18">
      <c r="A7" s="3"/>
      <c r="B7" s="81" t="s">
        <v>2</v>
      </c>
      <c r="C7" s="82"/>
      <c r="D7" s="87"/>
      <c r="E7" s="88"/>
    </row>
    <row r="8" spans="1:5" ht="36.75" customHeight="1">
      <c r="A8" s="71" t="s">
        <v>9</v>
      </c>
      <c r="B8" s="72"/>
      <c r="C8" s="72"/>
      <c r="D8" s="72"/>
      <c r="E8" s="73"/>
    </row>
    <row r="9" spans="1:5">
      <c r="A9" s="15"/>
      <c r="B9" s="89" t="s">
        <v>3</v>
      </c>
      <c r="C9" s="89"/>
      <c r="D9" s="89"/>
      <c r="E9" s="90"/>
    </row>
    <row r="10" spans="1:5" ht="91.5" customHeight="1">
      <c r="A10" s="33"/>
      <c r="B10" s="91" t="s">
        <v>29</v>
      </c>
      <c r="C10" s="91"/>
      <c r="D10" s="91"/>
      <c r="E10" s="92"/>
    </row>
    <row r="11" spans="1:5" ht="25.5">
      <c r="A11" s="19"/>
      <c r="B11" s="69" t="s">
        <v>5</v>
      </c>
      <c r="C11" s="21" t="s">
        <v>16</v>
      </c>
      <c r="D11" s="22" t="s">
        <v>8</v>
      </c>
      <c r="E11" s="14" t="s">
        <v>4</v>
      </c>
    </row>
    <row r="12" spans="1:5" ht="15">
      <c r="A12" s="5"/>
      <c r="B12" s="93"/>
      <c r="C12" s="93"/>
      <c r="D12" s="6"/>
      <c r="E12" s="6"/>
    </row>
    <row r="13" spans="1:5">
      <c r="A13" s="18">
        <v>1</v>
      </c>
      <c r="B13" s="69" t="s">
        <v>10</v>
      </c>
      <c r="C13" s="20">
        <f>SUM(C15:C25)</f>
        <v>6.25</v>
      </c>
      <c r="D13" s="47"/>
      <c r="E13" s="24"/>
    </row>
    <row r="14" spans="1:5" ht="21" customHeight="1">
      <c r="A14" s="12"/>
      <c r="B14" s="17" t="s">
        <v>11</v>
      </c>
      <c r="C14" s="35"/>
      <c r="D14" s="49"/>
      <c r="E14" s="50"/>
    </row>
    <row r="15" spans="1:5" ht="21.2" customHeight="1">
      <c r="A15" s="11"/>
      <c r="B15" s="63" t="s">
        <v>22</v>
      </c>
      <c r="C15" s="36"/>
      <c r="D15" s="49"/>
      <c r="E15" s="50"/>
    </row>
    <row r="16" spans="1:5" ht="27" customHeight="1">
      <c r="A16" s="11">
        <v>30</v>
      </c>
      <c r="B16" s="29" t="s">
        <v>23</v>
      </c>
      <c r="C16" s="36">
        <v>0.75</v>
      </c>
      <c r="D16" s="49"/>
      <c r="E16" s="50"/>
    </row>
    <row r="17" spans="1:5" ht="27" customHeight="1">
      <c r="A17" s="11">
        <v>49</v>
      </c>
      <c r="B17" s="29" t="s">
        <v>30</v>
      </c>
      <c r="C17" s="70">
        <v>2</v>
      </c>
      <c r="D17" s="49"/>
      <c r="E17" s="50"/>
    </row>
    <row r="18" spans="1:5" ht="24.75" customHeight="1">
      <c r="A18" s="11"/>
      <c r="B18" s="63" t="s">
        <v>24</v>
      </c>
      <c r="C18" s="36"/>
      <c r="D18" s="49"/>
      <c r="E18" s="50"/>
    </row>
    <row r="19" spans="1:5" ht="18.75" customHeight="1">
      <c r="A19" s="11">
        <v>31</v>
      </c>
      <c r="B19" s="29" t="s">
        <v>25</v>
      </c>
      <c r="C19" s="36">
        <v>0.75</v>
      </c>
      <c r="D19" s="49"/>
      <c r="E19" s="50"/>
    </row>
    <row r="20" spans="1:5" ht="18.75" customHeight="1">
      <c r="A20" s="11">
        <f>A19+1</f>
        <v>32</v>
      </c>
      <c r="B20" s="66" t="s">
        <v>26</v>
      </c>
      <c r="C20" s="36">
        <v>0.25</v>
      </c>
      <c r="D20" s="49"/>
      <c r="E20" s="50"/>
    </row>
    <row r="21" spans="1:5" ht="18.75" customHeight="1">
      <c r="A21" s="11">
        <f>A20+1</f>
        <v>33</v>
      </c>
      <c r="B21" s="66" t="s">
        <v>27</v>
      </c>
      <c r="C21" s="36">
        <v>0.75</v>
      </c>
      <c r="D21" s="49"/>
      <c r="E21" s="50"/>
    </row>
    <row r="22" spans="1:5" ht="27" customHeight="1">
      <c r="A22" s="11"/>
      <c r="B22" s="63" t="s">
        <v>20</v>
      </c>
      <c r="C22" s="36"/>
      <c r="D22" s="49"/>
      <c r="E22" s="50"/>
    </row>
    <row r="23" spans="1:5" ht="20.25" customHeight="1">
      <c r="A23" s="11">
        <f>A21+1</f>
        <v>34</v>
      </c>
      <c r="B23" s="29" t="s">
        <v>21</v>
      </c>
      <c r="C23" s="36">
        <v>0.25</v>
      </c>
      <c r="D23" s="49"/>
      <c r="E23" s="50"/>
    </row>
    <row r="24" spans="1:5" ht="21.2" customHeight="1">
      <c r="A24" s="11">
        <f>A23+1</f>
        <v>35</v>
      </c>
      <c r="B24" s="29" t="s">
        <v>27</v>
      </c>
      <c r="C24" s="36">
        <v>0.75</v>
      </c>
      <c r="D24" s="49"/>
      <c r="E24" s="50"/>
    </row>
    <row r="25" spans="1:5" ht="21.2" customHeight="1">
      <c r="A25" s="13">
        <f>A24+1</f>
        <v>36</v>
      </c>
      <c r="B25" s="67" t="s">
        <v>28</v>
      </c>
      <c r="C25" s="45">
        <v>0.75</v>
      </c>
      <c r="D25" s="51"/>
      <c r="E25" s="52"/>
    </row>
    <row r="26" spans="1:5">
      <c r="A26" s="4"/>
      <c r="B26" s="16"/>
      <c r="C26" s="10"/>
      <c r="D26" s="8"/>
      <c r="E26" s="28"/>
    </row>
    <row r="27" spans="1:5">
      <c r="A27" s="18">
        <v>5</v>
      </c>
      <c r="B27" s="69" t="s">
        <v>6</v>
      </c>
      <c r="C27" s="37">
        <f>SUM(C29:C30)</f>
        <v>2.25</v>
      </c>
      <c r="D27" s="48"/>
      <c r="E27" s="54"/>
    </row>
    <row r="28" spans="1:5">
      <c r="A28" s="12"/>
      <c r="B28" s="17" t="s">
        <v>11</v>
      </c>
      <c r="C28" s="65"/>
      <c r="D28" s="49"/>
      <c r="E28" s="55"/>
    </row>
    <row r="29" spans="1:5" ht="31.5" customHeight="1">
      <c r="A29" s="38">
        <f>A25+1</f>
        <v>37</v>
      </c>
      <c r="B29" s="46" t="s">
        <v>12</v>
      </c>
      <c r="C29" s="40">
        <v>1.5</v>
      </c>
      <c r="D29" s="49"/>
      <c r="E29" s="56"/>
    </row>
    <row r="30" spans="1:5" ht="31.5" customHeight="1">
      <c r="A30" s="39">
        <f>A29+1</f>
        <v>38</v>
      </c>
      <c r="B30" s="68" t="s">
        <v>13</v>
      </c>
      <c r="C30" s="41">
        <v>0.75</v>
      </c>
      <c r="D30" s="51"/>
      <c r="E30" s="57"/>
    </row>
    <row r="31" spans="1:5">
      <c r="A31" s="4"/>
      <c r="B31" s="16"/>
      <c r="C31" s="10"/>
      <c r="D31" s="8"/>
      <c r="E31" s="28"/>
    </row>
    <row r="32" spans="1:5" ht="15">
      <c r="A32" s="18">
        <f>A27+1</f>
        <v>6</v>
      </c>
      <c r="B32" s="69" t="s">
        <v>7</v>
      </c>
      <c r="C32" s="37">
        <f>SUM(C34:C36)</f>
        <v>1.5</v>
      </c>
      <c r="D32" s="44"/>
      <c r="E32" s="9"/>
    </row>
    <row r="33" spans="1:5" ht="17.25" customHeight="1">
      <c r="A33" s="43"/>
      <c r="B33" s="64" t="s">
        <v>11</v>
      </c>
      <c r="C33" s="35"/>
      <c r="D33" s="53"/>
      <c r="E33" s="58"/>
    </row>
    <row r="34" spans="1:5" ht="48" customHeight="1">
      <c r="A34" s="38">
        <f>A30+1</f>
        <v>39</v>
      </c>
      <c r="B34" s="27" t="s">
        <v>14</v>
      </c>
      <c r="C34" s="40">
        <v>0.5</v>
      </c>
      <c r="D34" s="59"/>
      <c r="E34" s="60"/>
    </row>
    <row r="35" spans="1:5" ht="31.5" customHeight="1">
      <c r="A35" s="38">
        <f>A34+1</f>
        <v>40</v>
      </c>
      <c r="B35" s="27" t="s">
        <v>18</v>
      </c>
      <c r="C35" s="40">
        <v>0.5</v>
      </c>
      <c r="D35" s="59"/>
      <c r="E35" s="60"/>
    </row>
    <row r="36" spans="1:5" ht="46.5" customHeight="1">
      <c r="A36" s="39">
        <f>A35+1</f>
        <v>41</v>
      </c>
      <c r="B36" s="23" t="s">
        <v>15</v>
      </c>
      <c r="C36" s="41">
        <v>0.5</v>
      </c>
      <c r="D36" s="61"/>
      <c r="E36" s="62"/>
    </row>
    <row r="37" spans="1:5">
      <c r="A37" s="42"/>
      <c r="B37" s="16"/>
      <c r="C37" s="10"/>
      <c r="D37" s="8"/>
      <c r="E37" s="34"/>
    </row>
    <row r="38" spans="1:5" ht="15" customHeight="1">
      <c r="A38" s="15"/>
      <c r="B38" s="25"/>
      <c r="C38" s="37">
        <f>C13+C27+C32</f>
        <v>10</v>
      </c>
      <c r="D38" s="25"/>
      <c r="E38" s="26"/>
    </row>
  </sheetData>
  <dataConsolidate/>
  <mergeCells count="12">
    <mergeCell ref="B9:E9"/>
    <mergeCell ref="B10:E10"/>
    <mergeCell ref="B12:C12"/>
    <mergeCell ref="A8:E8"/>
    <mergeCell ref="A1:E1"/>
    <mergeCell ref="B4:E4"/>
    <mergeCell ref="B5:C5"/>
    <mergeCell ref="B6:C6"/>
    <mergeCell ref="B7:C7"/>
    <mergeCell ref="D5:E5"/>
    <mergeCell ref="D6:E6"/>
    <mergeCell ref="D7:E7"/>
  </mergeCells>
  <pageMargins left="0.19685" right="0.19685" top="0.82205882352941173" bottom="0.75514705882352939" header="0.31496099999999999" footer="0.33455882352941174"/>
  <pageSetup paperSize="9" scale="78" fitToHeight="0" orientation="portrait" r:id="rId1"/>
  <headerFooter>
    <oddHeader>&amp;L&amp;G</oddHeader>
    <oddFooter>&amp;L&amp;G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ED2A0A03A468343A3010830F2D5D523" ma:contentTypeVersion="13" ma:contentTypeDescription="Crea un document nou" ma:contentTypeScope="" ma:versionID="3134c1e80bb862f5380c832eef5e4c5f">
  <xsd:schema xmlns:xsd="http://www.w3.org/2001/XMLSchema" xmlns:xs="http://www.w3.org/2001/XMLSchema" xmlns:p="http://schemas.microsoft.com/office/2006/metadata/properties" xmlns:ns3="3280b30b-f77b-4166-87b4-0a7f2b62fe23" xmlns:ns4="22c29554-616d-4e62-97ea-2b52edf34c90" targetNamespace="http://schemas.microsoft.com/office/2006/metadata/properties" ma:root="true" ma:fieldsID="c1382c52c01ae44d80b0c6f798f6510a" ns3:_="" ns4:_="">
    <xsd:import namespace="3280b30b-f77b-4166-87b4-0a7f2b62fe23"/>
    <xsd:import namespace="22c29554-616d-4e62-97ea-2b52edf34c9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80b30b-f77b-4166-87b4-0a7f2b62fe2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c29554-616d-4e62-97ea-2b52edf34c9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Hash de la indicació per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721DF2B-C94F-46B7-932A-E58CA11473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280b30b-f77b-4166-87b4-0a7f2b62fe23"/>
    <ds:schemaRef ds:uri="22c29554-616d-4e62-97ea-2b52edf34c9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D57C585-8087-48A9-BEC7-65A3BF05E470}">
  <ds:schemaRefs>
    <ds:schemaRef ds:uri="22c29554-616d-4e62-97ea-2b52edf34c90"/>
    <ds:schemaRef ds:uri="http://schemas.microsoft.com/office/2006/documentManagement/types"/>
    <ds:schemaRef ds:uri="http://purl.org/dc/dcmitype/"/>
    <ds:schemaRef ds:uri="http://purl.org/dc/terms/"/>
    <ds:schemaRef ds:uri="http://purl.org/dc/elements/1.1/"/>
    <ds:schemaRef ds:uri="http://schemas.microsoft.com/office/infopath/2007/PartnerControls"/>
    <ds:schemaRef ds:uri="3280b30b-f77b-4166-87b4-0a7f2b62fe23"/>
    <ds:schemaRef ds:uri="http://schemas.microsoft.com/office/2006/metadata/propertie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9EFFB769-6266-45EB-987B-E4D128D8E2B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1</vt:i4>
      </vt:variant>
      <vt:variant>
        <vt:lpstr>Intervals amb nom</vt:lpstr>
      </vt:variant>
      <vt:variant>
        <vt:i4>1</vt:i4>
      </vt:variant>
    </vt:vector>
  </HeadingPairs>
  <TitlesOfParts>
    <vt:vector size="2" baseType="lpstr">
      <vt:lpstr>ANNEX I. Criteris valorables</vt:lpstr>
      <vt:lpstr>'ANNEX I. Criteris valorables'!Àrea_d'impressió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77743401C</dc:creator>
  <cp:lastModifiedBy>David Morea Martín</cp:lastModifiedBy>
  <cp:lastPrinted>2023-05-12T10:18:39Z</cp:lastPrinted>
  <dcterms:created xsi:type="dcterms:W3CDTF">2021-12-23T12:52:47Z</dcterms:created>
  <dcterms:modified xsi:type="dcterms:W3CDTF">2023-12-20T09:59:47Z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0x010100BED2A0A03A468343A3010830F2D5D523</vt:lpwstr>
  </property>
</Properties>
</file>